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2" i="1"/>
</calcChain>
</file>

<file path=xl/sharedStrings.xml><?xml version="1.0" encoding="utf-8"?>
<sst xmlns="http://schemas.openxmlformats.org/spreadsheetml/2006/main" count="412" uniqueCount="143">
  <si>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</si>
  <si>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</si>
  <si>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</si>
  <si>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</si>
  <si>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</si>
  <si>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</si>
  <si>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</si>
  <si>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</si>
  <si>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</si>
  <si>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</si>
  <si>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</si>
  <si>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</si>
  <si>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</si>
  <si>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</si>
  <si>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</si>
  <si>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</si>
  <si>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</si>
  <si>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</si>
  <si>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</si>
  <si>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</si>
  <si>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</si>
  <si>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</si>
  <si>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</si>
  <si>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</si>
  <si>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90 0 00 00011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</si>
  <si>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</si>
  <si>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</si>
  <si>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</si>
  <si>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</si>
  <si>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5 0 0</t>
  </si>
  <si>
    <t>Межбюджетные трансферты</t>
  </si>
  <si>
    <t>90 0 00 88110</t>
  </si>
  <si>
    <t>01 11</t>
  </si>
  <si>
    <t>Резервные фонды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</si>
  <si>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</si>
  <si>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</si>
  <si>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99 0 00 80670</t>
  </si>
  <si>
    <t>8 0 0</t>
  </si>
  <si>
    <t>Иные бюджетные ассигнования</t>
  </si>
  <si>
    <t>01 13</t>
  </si>
  <si>
    <t>Другие общегосударственные вопросы</t>
  </si>
  <si>
    <t>99 0 00 00590</t>
  </si>
  <si>
    <t>99 0 00 20330</t>
  </si>
  <si>
    <t>99 0 00 80020</t>
  </si>
  <si>
    <t>99 0 00 80140</t>
  </si>
  <si>
    <t>02 03</t>
  </si>
  <si>
    <t>Мобилизационная и вневойсковая подготовка</t>
  </si>
  <si>
    <t>90 0 00 51180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</si>
  <si>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</si>
  <si>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</si>
  <si>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</si>
  <si>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</si>
  <si>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</si>
  <si>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</si>
  <si>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</si>
  <si>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</si>
  <si>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</si>
  <si>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</si>
  <si>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</si>
  <si>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</si>
  <si>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</si>
  <si>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</si>
  <si>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13 0 02 00000</t>
  </si>
  <si>
    <t>Основное мероприятие "Содержание дорог"</t>
  </si>
  <si>
    <t>13 0 02 20750</t>
  </si>
  <si>
    <t>13 0 02 2075К</t>
  </si>
  <si>
    <t>04 10</t>
  </si>
  <si>
    <t>Связь и информатика</t>
  </si>
  <si>
    <t>99 0 00 20690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</si>
  <si>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</si>
  <si>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</si>
  <si>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</si>
  <si>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</si>
  <si>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</si>
  <si>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</si>
  <si>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05 02</t>
  </si>
  <si>
    <t>Коммунальное хозяйство</t>
  </si>
  <si>
    <t>99 0 00 20540</t>
  </si>
  <si>
    <t>99 0 00 S1970</t>
  </si>
  <si>
    <t>05 03</t>
  </si>
  <si>
    <t>Благоустройство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</si>
  <si>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</si>
  <si>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</si>
  <si>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</si>
  <si>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"Уличное освещение"</t>
  </si>
  <si>
    <t>29 0 01 20480</t>
  </si>
  <si>
    <t>29 0 02 00000</t>
  </si>
  <si>
    <t>Основное мероприятие "Озеленение"</t>
  </si>
  <si>
    <t>29 0 02 20490</t>
  </si>
  <si>
    <t>29 0 03 00000</t>
  </si>
  <si>
    <t>Основное мероприятие "Содержание мест захоронения"</t>
  </si>
  <si>
    <t>29 0 03 20500</t>
  </si>
  <si>
    <t>29 0 04 00000</t>
  </si>
  <si>
    <t>Основное мероприятие "Прочие мероприятия по благоустройству"</t>
  </si>
  <si>
    <t>29 0 04 20510</t>
  </si>
  <si>
    <t>29 0 04 20720</t>
  </si>
  <si>
    <t>99 0 00 20510</t>
  </si>
  <si>
    <t>07 07</t>
  </si>
  <si>
    <t>Молодежная политика</t>
  </si>
  <si>
    <t>25 0 00 00000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</si>
  <si>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</si>
  <si>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</si>
  <si>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</si>
  <si>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08 01</t>
  </si>
  <si>
    <t>Культура</t>
  </si>
  <si>
    <t>14 0 00 00000</t>
  </si>
  <si>
    <t>Муниципальная программа "Комплексное развитие сельских территорий Заплавненского сельского поселения"</t>
  </si>
  <si>
    <t>14 0 03 00000</t>
  </si>
  <si>
    <t>Основное мероприятие"Ремонт фасада (внешнего вида) здания МКУК «Заплавненский СЦКД «Родина» по адресу: ул. Совхозная, 21 с. Заплавное, Ленинский муниципальный район, Волгоградская область"</t>
  </si>
  <si>
    <t>14 0 03 88180</t>
  </si>
  <si>
    <t>62 0 00 00000</t>
  </si>
  <si>
    <t>62 0 00 00590</t>
  </si>
  <si>
    <t>62 0 00 20080</t>
  </si>
  <si>
    <t>62 0 00 80140</t>
  </si>
  <si>
    <t>11 01</t>
  </si>
  <si>
    <t>Физическая культура</t>
  </si>
  <si>
    <t>63 0 00 00000</t>
  </si>
  <si>
    <t>63 0 00 00590</t>
  </si>
  <si>
    <t>63 0 00 80140</t>
  </si>
  <si>
    <t>12 04</t>
  </si>
  <si>
    <t>Другие вопросы в области средств массовой информации</t>
  </si>
  <si>
    <t>13 01</t>
  </si>
  <si>
    <t>Обслуживание государственного (муниципального) внутреннего долга</t>
  </si>
  <si>
    <t>99 0 00 89990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</si>
  <si>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</si>
  <si>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</si>
  <si>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</si>
  <si>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</si>
  <si>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</si>
  <si>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</si>
  <si>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"Об исполнении бюджета Заплавненского сельского поселения за 2 квартал 2021 года"</t>
  </si>
  <si>
    <t>Расходы бюджета по ведомственной структуре расходов бюджета Заплавненского сельского поселения за 2 квартал 2021 года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</si>
  <si>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</si>
  <si>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</si>
  <si>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</si>
  <si>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</si>
  <si>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</si>
  <si>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</si>
  <si>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</si>
  <si>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t>Муниципальная программа " Мероприятия по профилактике терроризма и экстремизма на территории Заплавненского сельского поселения"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</si>
  <si>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</si>
  <si>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</si>
  <si>
    <t xml:space="preserve">                                                                                         к решению Совета  депутатов Заплавненского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</si>
</sst>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49" fontId="8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 applyProtection="1">
      <alignment vertical="center" wrapText="1"/>
    </xf>
    <xf numFmtId="4" fontId="11" fillId="0" borderId="1" xfId="0" applyNumberFormat="1" applyFont="1" applyBorder="1" applyAlignment="1" applyProtection="1">
      <alignment vertical="center" wrapText="1"/>
    </xf>
    <xf numFmtId="4" fontId="11" fillId="0" borderId="1" xfId="0" applyNumberFormat="1" applyFont="1" applyBorder="1" applyAlignment="1" applyProtection="1">
      <alignment vertical="center"/>
    </xf>
    <xf numFmtId="0" fontId="10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0" fontId="5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7" fillId="0" borderId="0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abSelected="1" zoomScaleNormal="100" workbookViewId="0">
      <selection activeCell="K11" sqref="K11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8" max="8" width="10.5703125" customWidth="1"/>
  </cols>
  <sheetData>
    <row r="1" spans="1:8" ht="12.75" customHeight="1" x14ac:dyDescent="0.2">
      <c r="A1" s="14" t="s">
        <v>129</v>
      </c>
      <c r="B1" s="14"/>
      <c r="C1" s="14"/>
      <c r="D1" s="14"/>
      <c r="E1" s="14"/>
      <c r="F1" s="14"/>
      <c r="G1" s="14"/>
      <c r="H1" s="14"/>
    </row>
    <row r="2" spans="1:8" ht="12.75" customHeight="1" x14ac:dyDescent="0.2">
      <c r="A2" s="15" t="s">
        <v>142</v>
      </c>
      <c r="B2" s="15"/>
      <c r="C2" s="15"/>
      <c r="D2" s="15"/>
      <c r="E2" s="15"/>
      <c r="F2" s="15"/>
      <c r="G2" s="15"/>
      <c r="H2" s="15"/>
    </row>
    <row r="3" spans="1:8" ht="12.75" customHeight="1" x14ac:dyDescent="0.2">
      <c r="A3" s="16" t="s">
        <v>130</v>
      </c>
      <c r="B3" s="16"/>
      <c r="C3" s="16"/>
      <c r="D3" s="16"/>
      <c r="E3" s="16"/>
      <c r="F3" s="16"/>
      <c r="G3" s="16"/>
      <c r="H3" s="16"/>
    </row>
    <row r="6" spans="1:8" ht="35.25" customHeight="1" x14ac:dyDescent="0.2">
      <c r="A6" s="17" t="s">
        <v>131</v>
      </c>
      <c r="B6" s="17"/>
      <c r="C6" s="17"/>
      <c r="D6" s="17"/>
      <c r="E6" s="17"/>
      <c r="F6" s="17"/>
      <c r="G6" s="17"/>
      <c r="H6" s="17"/>
    </row>
    <row r="7" spans="1:8" ht="15.75" x14ac:dyDescent="0.2">
      <c r="B7" s="1"/>
      <c r="C7" s="1"/>
      <c r="D7" s="1"/>
      <c r="E7" s="1"/>
      <c r="F7" s="1"/>
    </row>
    <row r="8" spans="1:8" ht="13.5" customHeight="1" x14ac:dyDescent="0.2">
      <c r="A8" s="20"/>
      <c r="B8" s="20"/>
      <c r="H8" s="6" t="s">
        <v>0</v>
      </c>
    </row>
    <row r="9" spans="1:8" x14ac:dyDescent="0.2">
      <c r="A9" s="18" t="s">
        <v>132</v>
      </c>
      <c r="B9" s="18" t="s">
        <v>133</v>
      </c>
      <c r="C9" s="18" t="s">
        <v>134</v>
      </c>
      <c r="D9" s="18" t="s">
        <v>135</v>
      </c>
      <c r="E9" s="18" t="s">
        <v>136</v>
      </c>
      <c r="F9" s="18" t="s">
        <v>6</v>
      </c>
      <c r="G9" s="18" t="s">
        <v>137</v>
      </c>
      <c r="H9" s="19" t="s">
        <v>138</v>
      </c>
    </row>
    <row r="10" spans="1:8" ht="19.5" customHeight="1" x14ac:dyDescent="0.2">
      <c r="A10" s="18"/>
      <c r="B10" s="18"/>
      <c r="C10" s="18"/>
      <c r="D10" s="18"/>
      <c r="E10" s="18"/>
      <c r="F10" s="21"/>
      <c r="G10" s="18"/>
      <c r="H10" s="19"/>
    </row>
    <row r="11" spans="1:8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1</v>
      </c>
      <c r="F11" s="7" t="s">
        <v>7</v>
      </c>
      <c r="G11" s="8">
        <v>7</v>
      </c>
      <c r="H11" s="8">
        <v>8</v>
      </c>
    </row>
    <row r="12" spans="1:8" ht="31.5" x14ac:dyDescent="0.2">
      <c r="A12" s="4" t="s">
        <v>11</v>
      </c>
      <c r="B12" s="5" t="s">
        <v>10</v>
      </c>
      <c r="C12" s="5"/>
      <c r="D12" s="5"/>
      <c r="E12" s="5"/>
      <c r="F12" s="9">
        <v>18711.330000000002</v>
      </c>
      <c r="G12" s="10">
        <v>5343.77</v>
      </c>
      <c r="H12" s="13">
        <f>G12*100/F12</f>
        <v>28.559006762213052</v>
      </c>
    </row>
    <row r="13" spans="1:8" ht="31.5" x14ac:dyDescent="0.2">
      <c r="A13" s="4" t="s">
        <v>13</v>
      </c>
      <c r="B13" s="5" t="s">
        <v>10</v>
      </c>
      <c r="C13" s="5" t="s">
        <v>12</v>
      </c>
      <c r="D13" s="5"/>
      <c r="E13" s="5"/>
      <c r="F13" s="9">
        <v>731.55</v>
      </c>
      <c r="G13" s="10">
        <v>285.68</v>
      </c>
      <c r="H13" s="13">
        <f t="shared" ref="H13:H76" si="0">G13*100/F13</f>
        <v>39.051329369147702</v>
      </c>
    </row>
    <row r="14" spans="1:8" ht="52.5" x14ac:dyDescent="0.2">
      <c r="A14" s="4" t="s">
        <v>15</v>
      </c>
      <c r="B14" s="5" t="s">
        <v>10</v>
      </c>
      <c r="C14" s="5" t="s">
        <v>12</v>
      </c>
      <c r="D14" s="5" t="s">
        <v>14</v>
      </c>
      <c r="E14" s="5"/>
      <c r="F14" s="9">
        <v>731.55</v>
      </c>
      <c r="G14" s="10">
        <v>285.68</v>
      </c>
      <c r="H14" s="13">
        <f t="shared" si="0"/>
        <v>39.051329369147702</v>
      </c>
    </row>
    <row r="15" spans="1:8" ht="63" x14ac:dyDescent="0.2">
      <c r="A15" s="4" t="s">
        <v>18</v>
      </c>
      <c r="B15" s="5" t="s">
        <v>10</v>
      </c>
      <c r="C15" s="5" t="s">
        <v>12</v>
      </c>
      <c r="D15" s="5" t="s">
        <v>16</v>
      </c>
      <c r="E15" s="5" t="s">
        <v>17</v>
      </c>
      <c r="F15" s="9">
        <v>731.55</v>
      </c>
      <c r="G15" s="10">
        <v>285.68</v>
      </c>
      <c r="H15" s="13">
        <f t="shared" si="0"/>
        <v>39.051329369147702</v>
      </c>
    </row>
    <row r="16" spans="1:8" ht="52.5" x14ac:dyDescent="0.2">
      <c r="A16" s="4" t="s">
        <v>20</v>
      </c>
      <c r="B16" s="5" t="s">
        <v>10</v>
      </c>
      <c r="C16" s="5" t="s">
        <v>19</v>
      </c>
      <c r="D16" s="5"/>
      <c r="E16" s="5"/>
      <c r="F16" s="9">
        <v>2714.31</v>
      </c>
      <c r="G16" s="10">
        <v>1162.47</v>
      </c>
      <c r="H16" s="13">
        <f t="shared" si="0"/>
        <v>42.827458912209735</v>
      </c>
    </row>
    <row r="17" spans="1:8" ht="52.5" x14ac:dyDescent="0.2">
      <c r="A17" s="4" t="s">
        <v>15</v>
      </c>
      <c r="B17" s="5" t="s">
        <v>10</v>
      </c>
      <c r="C17" s="5" t="s">
        <v>19</v>
      </c>
      <c r="D17" s="5" t="s">
        <v>14</v>
      </c>
      <c r="E17" s="5"/>
      <c r="F17" s="9">
        <v>2714.31</v>
      </c>
      <c r="G17" s="10">
        <v>1162.47</v>
      </c>
      <c r="H17" s="13">
        <f t="shared" si="0"/>
        <v>42.827458912209735</v>
      </c>
    </row>
    <row r="18" spans="1:8" ht="63" x14ac:dyDescent="0.2">
      <c r="A18" s="4" t="s">
        <v>18</v>
      </c>
      <c r="B18" s="5" t="s">
        <v>10</v>
      </c>
      <c r="C18" s="5" t="s">
        <v>19</v>
      </c>
      <c r="D18" s="5" t="s">
        <v>21</v>
      </c>
      <c r="E18" s="5" t="s">
        <v>17</v>
      </c>
      <c r="F18" s="9">
        <v>1726.89</v>
      </c>
      <c r="G18" s="10">
        <v>681.23</v>
      </c>
      <c r="H18" s="13">
        <f t="shared" si="0"/>
        <v>39.448372507803043</v>
      </c>
    </row>
    <row r="19" spans="1:8" ht="31.5" x14ac:dyDescent="0.2">
      <c r="A19" s="4" t="s">
        <v>23</v>
      </c>
      <c r="B19" s="5" t="s">
        <v>10</v>
      </c>
      <c r="C19" s="5" t="s">
        <v>19</v>
      </c>
      <c r="D19" s="5" t="s">
        <v>21</v>
      </c>
      <c r="E19" s="5" t="s">
        <v>22</v>
      </c>
      <c r="F19" s="9">
        <v>470.37</v>
      </c>
      <c r="G19" s="10">
        <v>248.39</v>
      </c>
      <c r="H19" s="13">
        <f t="shared" si="0"/>
        <v>52.807364415247569</v>
      </c>
    </row>
    <row r="20" spans="1:8" ht="63" x14ac:dyDescent="0.2">
      <c r="A20" s="4" t="s">
        <v>18</v>
      </c>
      <c r="B20" s="5" t="s">
        <v>10</v>
      </c>
      <c r="C20" s="5" t="s">
        <v>19</v>
      </c>
      <c r="D20" s="5" t="s">
        <v>24</v>
      </c>
      <c r="E20" s="5" t="s">
        <v>17</v>
      </c>
      <c r="F20" s="9">
        <v>505.05</v>
      </c>
      <c r="G20" s="10">
        <v>232.48</v>
      </c>
      <c r="H20" s="13">
        <f t="shared" si="0"/>
        <v>46.031086031086033</v>
      </c>
    </row>
    <row r="21" spans="1:8" ht="31.5" x14ac:dyDescent="0.2">
      <c r="A21" s="4" t="s">
        <v>23</v>
      </c>
      <c r="B21" s="5" t="s">
        <v>10</v>
      </c>
      <c r="C21" s="5" t="s">
        <v>19</v>
      </c>
      <c r="D21" s="5" t="s">
        <v>25</v>
      </c>
      <c r="E21" s="5" t="s">
        <v>22</v>
      </c>
      <c r="F21" s="9">
        <v>12</v>
      </c>
      <c r="G21" s="10">
        <v>0.37</v>
      </c>
      <c r="H21" s="13">
        <f t="shared" si="0"/>
        <v>3.0833333333333335</v>
      </c>
    </row>
    <row r="22" spans="1:8" ht="42" x14ac:dyDescent="0.2">
      <c r="A22" s="4" t="s">
        <v>27</v>
      </c>
      <c r="B22" s="5" t="s">
        <v>10</v>
      </c>
      <c r="C22" s="5" t="s">
        <v>26</v>
      </c>
      <c r="D22" s="5"/>
      <c r="E22" s="5"/>
      <c r="F22" s="9">
        <v>20.73</v>
      </c>
      <c r="G22" s="10">
        <v>20.72</v>
      </c>
      <c r="H22" s="13">
        <f t="shared" si="0"/>
        <v>99.951760733236853</v>
      </c>
    </row>
    <row r="23" spans="1:8" ht="52.5" x14ac:dyDescent="0.2">
      <c r="A23" s="4" t="s">
        <v>15</v>
      </c>
      <c r="B23" s="5" t="s">
        <v>10</v>
      </c>
      <c r="C23" s="5" t="s">
        <v>26</v>
      </c>
      <c r="D23" s="5" t="s">
        <v>14</v>
      </c>
      <c r="E23" s="5"/>
      <c r="F23" s="9">
        <v>20.73</v>
      </c>
      <c r="G23" s="10">
        <v>20.72</v>
      </c>
      <c r="H23" s="13">
        <f t="shared" si="0"/>
        <v>99.951760733236853</v>
      </c>
    </row>
    <row r="24" spans="1:8" x14ac:dyDescent="0.2">
      <c r="A24" s="4" t="s">
        <v>30</v>
      </c>
      <c r="B24" s="5" t="s">
        <v>10</v>
      </c>
      <c r="C24" s="5" t="s">
        <v>26</v>
      </c>
      <c r="D24" s="5" t="s">
        <v>28</v>
      </c>
      <c r="E24" s="5" t="s">
        <v>29</v>
      </c>
      <c r="F24" s="9">
        <v>19.28</v>
      </c>
      <c r="G24" s="10">
        <v>19.28</v>
      </c>
      <c r="H24" s="13">
        <f t="shared" si="0"/>
        <v>100</v>
      </c>
    </row>
    <row r="25" spans="1:8" x14ac:dyDescent="0.2">
      <c r="A25" s="4" t="s">
        <v>30</v>
      </c>
      <c r="B25" s="5" t="s">
        <v>10</v>
      </c>
      <c r="C25" s="5" t="s">
        <v>26</v>
      </c>
      <c r="D25" s="5" t="s">
        <v>31</v>
      </c>
      <c r="E25" s="5" t="s">
        <v>29</v>
      </c>
      <c r="F25" s="9">
        <v>1.45</v>
      </c>
      <c r="G25" s="10">
        <v>1.44</v>
      </c>
      <c r="H25" s="13">
        <f t="shared" si="0"/>
        <v>99.310344827586206</v>
      </c>
    </row>
    <row r="26" spans="1:8" x14ac:dyDescent="0.2">
      <c r="A26" s="4" t="s">
        <v>33</v>
      </c>
      <c r="B26" s="5" t="s">
        <v>10</v>
      </c>
      <c r="C26" s="5" t="s">
        <v>32</v>
      </c>
      <c r="D26" s="5"/>
      <c r="E26" s="5"/>
      <c r="F26" s="9">
        <v>50</v>
      </c>
      <c r="G26" s="12"/>
      <c r="H26" s="13">
        <f t="shared" si="0"/>
        <v>0</v>
      </c>
    </row>
    <row r="27" spans="1:8" ht="42" x14ac:dyDescent="0.2">
      <c r="A27" s="4" t="s">
        <v>35</v>
      </c>
      <c r="B27" s="5" t="s">
        <v>10</v>
      </c>
      <c r="C27" s="5" t="s">
        <v>32</v>
      </c>
      <c r="D27" s="5" t="s">
        <v>34</v>
      </c>
      <c r="E27" s="5"/>
      <c r="F27" s="9">
        <v>50</v>
      </c>
      <c r="G27" s="12"/>
      <c r="H27" s="13">
        <f t="shared" si="0"/>
        <v>0</v>
      </c>
    </row>
    <row r="28" spans="1:8" x14ac:dyDescent="0.2">
      <c r="A28" s="4" t="s">
        <v>38</v>
      </c>
      <c r="B28" s="5" t="s">
        <v>10</v>
      </c>
      <c r="C28" s="5" t="s">
        <v>32</v>
      </c>
      <c r="D28" s="5" t="s">
        <v>36</v>
      </c>
      <c r="E28" s="5" t="s">
        <v>37</v>
      </c>
      <c r="F28" s="9">
        <v>50</v>
      </c>
      <c r="G28" s="12"/>
      <c r="H28" s="13">
        <f t="shared" si="0"/>
        <v>0</v>
      </c>
    </row>
    <row r="29" spans="1:8" x14ac:dyDescent="0.2">
      <c r="A29" s="4" t="s">
        <v>40</v>
      </c>
      <c r="B29" s="5" t="s">
        <v>10</v>
      </c>
      <c r="C29" s="5" t="s">
        <v>39</v>
      </c>
      <c r="D29" s="5"/>
      <c r="E29" s="5"/>
      <c r="F29" s="9">
        <v>167.8</v>
      </c>
      <c r="G29" s="10">
        <v>102.27</v>
      </c>
      <c r="H29" s="13">
        <f t="shared" si="0"/>
        <v>60.947556615017874</v>
      </c>
    </row>
    <row r="30" spans="1:8" ht="42" x14ac:dyDescent="0.2">
      <c r="A30" s="4" t="s">
        <v>35</v>
      </c>
      <c r="B30" s="5" t="s">
        <v>10</v>
      </c>
      <c r="C30" s="5" t="s">
        <v>39</v>
      </c>
      <c r="D30" s="5" t="s">
        <v>34</v>
      </c>
      <c r="E30" s="5"/>
      <c r="F30" s="9">
        <v>167.8</v>
      </c>
      <c r="G30" s="10">
        <v>102.27</v>
      </c>
      <c r="H30" s="13">
        <f t="shared" si="0"/>
        <v>60.947556615017874</v>
      </c>
    </row>
    <row r="31" spans="1:8" ht="31.5" x14ac:dyDescent="0.2">
      <c r="A31" s="4" t="s">
        <v>23</v>
      </c>
      <c r="B31" s="5" t="s">
        <v>10</v>
      </c>
      <c r="C31" s="5" t="s">
        <v>39</v>
      </c>
      <c r="D31" s="5" t="s">
        <v>41</v>
      </c>
      <c r="E31" s="5" t="s">
        <v>22</v>
      </c>
      <c r="F31" s="9">
        <v>30</v>
      </c>
      <c r="G31" s="10">
        <v>30</v>
      </c>
      <c r="H31" s="13">
        <f t="shared" si="0"/>
        <v>100</v>
      </c>
    </row>
    <row r="32" spans="1:8" ht="31.5" x14ac:dyDescent="0.2">
      <c r="A32" s="4" t="s">
        <v>23</v>
      </c>
      <c r="B32" s="5" t="s">
        <v>10</v>
      </c>
      <c r="C32" s="5" t="s">
        <v>39</v>
      </c>
      <c r="D32" s="5" t="s">
        <v>42</v>
      </c>
      <c r="E32" s="5" t="s">
        <v>22</v>
      </c>
      <c r="F32" s="9">
        <v>100</v>
      </c>
      <c r="G32" s="10">
        <v>50</v>
      </c>
      <c r="H32" s="13">
        <f t="shared" si="0"/>
        <v>50</v>
      </c>
    </row>
    <row r="33" spans="1:8" x14ac:dyDescent="0.2">
      <c r="A33" s="4" t="s">
        <v>38</v>
      </c>
      <c r="B33" s="5" t="s">
        <v>10</v>
      </c>
      <c r="C33" s="5" t="s">
        <v>39</v>
      </c>
      <c r="D33" s="5" t="s">
        <v>43</v>
      </c>
      <c r="E33" s="5" t="s">
        <v>37</v>
      </c>
      <c r="F33" s="9">
        <v>6.1</v>
      </c>
      <c r="G33" s="12"/>
      <c r="H33" s="13">
        <f t="shared" si="0"/>
        <v>0</v>
      </c>
    </row>
    <row r="34" spans="1:8" x14ac:dyDescent="0.2">
      <c r="A34" s="4" t="s">
        <v>38</v>
      </c>
      <c r="B34" s="5" t="s">
        <v>10</v>
      </c>
      <c r="C34" s="5" t="s">
        <v>39</v>
      </c>
      <c r="D34" s="5" t="s">
        <v>44</v>
      </c>
      <c r="E34" s="5" t="s">
        <v>37</v>
      </c>
      <c r="F34" s="9">
        <v>31.7</v>
      </c>
      <c r="G34" s="10">
        <v>22.27</v>
      </c>
      <c r="H34" s="13">
        <f t="shared" si="0"/>
        <v>70.252365930599368</v>
      </c>
    </row>
    <row r="35" spans="1:8" ht="21" x14ac:dyDescent="0.2">
      <c r="A35" s="4" t="s">
        <v>46</v>
      </c>
      <c r="B35" s="5" t="s">
        <v>10</v>
      </c>
      <c r="C35" s="5" t="s">
        <v>45</v>
      </c>
      <c r="D35" s="5"/>
      <c r="E35" s="5"/>
      <c r="F35" s="9">
        <v>286.2</v>
      </c>
      <c r="G35" s="10">
        <v>118.69</v>
      </c>
      <c r="H35" s="13">
        <f t="shared" si="0"/>
        <v>41.47099930118798</v>
      </c>
    </row>
    <row r="36" spans="1:8" ht="52.5" x14ac:dyDescent="0.2">
      <c r="A36" s="4" t="s">
        <v>15</v>
      </c>
      <c r="B36" s="5" t="s">
        <v>10</v>
      </c>
      <c r="C36" s="5" t="s">
        <v>45</v>
      </c>
      <c r="D36" s="5" t="s">
        <v>14</v>
      </c>
      <c r="E36" s="5"/>
      <c r="F36" s="9">
        <v>286.2</v>
      </c>
      <c r="G36" s="10">
        <v>118.69</v>
      </c>
      <c r="H36" s="13">
        <f t="shared" si="0"/>
        <v>41.47099930118798</v>
      </c>
    </row>
    <row r="37" spans="1:8" ht="63" x14ac:dyDescent="0.2">
      <c r="A37" s="4" t="s">
        <v>18</v>
      </c>
      <c r="B37" s="5" t="s">
        <v>10</v>
      </c>
      <c r="C37" s="5" t="s">
        <v>45</v>
      </c>
      <c r="D37" s="5" t="s">
        <v>47</v>
      </c>
      <c r="E37" s="5" t="s">
        <v>17</v>
      </c>
      <c r="F37" s="9">
        <v>282</v>
      </c>
      <c r="G37" s="10">
        <v>118.69</v>
      </c>
      <c r="H37" s="13">
        <f t="shared" si="0"/>
        <v>42.088652482269502</v>
      </c>
    </row>
    <row r="38" spans="1:8" ht="31.5" x14ac:dyDescent="0.2">
      <c r="A38" s="4" t="s">
        <v>23</v>
      </c>
      <c r="B38" s="5" t="s">
        <v>10</v>
      </c>
      <c r="C38" s="5" t="s">
        <v>45</v>
      </c>
      <c r="D38" s="5" t="s">
        <v>47</v>
      </c>
      <c r="E38" s="5" t="s">
        <v>22</v>
      </c>
      <c r="F38" s="9">
        <v>4.2</v>
      </c>
      <c r="G38" s="12"/>
      <c r="H38" s="13">
        <f t="shared" si="0"/>
        <v>0</v>
      </c>
    </row>
    <row r="39" spans="1:8" ht="42" x14ac:dyDescent="0.2">
      <c r="A39" s="4" t="s">
        <v>49</v>
      </c>
      <c r="B39" s="5" t="s">
        <v>10</v>
      </c>
      <c r="C39" s="5" t="s">
        <v>48</v>
      </c>
      <c r="D39" s="5"/>
      <c r="E39" s="5"/>
      <c r="F39" s="9">
        <v>200</v>
      </c>
      <c r="G39" s="10">
        <v>22</v>
      </c>
      <c r="H39" s="13">
        <f t="shared" si="0"/>
        <v>11</v>
      </c>
    </row>
    <row r="40" spans="1:8" ht="31.5" x14ac:dyDescent="0.2">
      <c r="A40" s="4" t="s">
        <v>51</v>
      </c>
      <c r="B40" s="5" t="s">
        <v>10</v>
      </c>
      <c r="C40" s="5" t="s">
        <v>48</v>
      </c>
      <c r="D40" s="5" t="s">
        <v>50</v>
      </c>
      <c r="E40" s="5"/>
      <c r="F40" s="9">
        <v>200</v>
      </c>
      <c r="G40" s="10">
        <v>22</v>
      </c>
      <c r="H40" s="13">
        <f t="shared" si="0"/>
        <v>11</v>
      </c>
    </row>
    <row r="41" spans="1:8" ht="21" x14ac:dyDescent="0.2">
      <c r="A41" s="4" t="s">
        <v>53</v>
      </c>
      <c r="B41" s="5" t="s">
        <v>10</v>
      </c>
      <c r="C41" s="5" t="s">
        <v>48</v>
      </c>
      <c r="D41" s="5" t="s">
        <v>52</v>
      </c>
      <c r="E41" s="5"/>
      <c r="F41" s="9">
        <v>200</v>
      </c>
      <c r="G41" s="10">
        <v>22</v>
      </c>
      <c r="H41" s="13">
        <f t="shared" si="0"/>
        <v>11</v>
      </c>
    </row>
    <row r="42" spans="1:8" ht="31.5" x14ac:dyDescent="0.2">
      <c r="A42" s="4" t="s">
        <v>23</v>
      </c>
      <c r="B42" s="5" t="s">
        <v>10</v>
      </c>
      <c r="C42" s="5" t="s">
        <v>48</v>
      </c>
      <c r="D42" s="5" t="s">
        <v>54</v>
      </c>
      <c r="E42" s="5" t="s">
        <v>22</v>
      </c>
      <c r="F42" s="9">
        <v>200</v>
      </c>
      <c r="G42" s="10">
        <v>22</v>
      </c>
      <c r="H42" s="13">
        <f t="shared" si="0"/>
        <v>11</v>
      </c>
    </row>
    <row r="43" spans="1:8" x14ac:dyDescent="0.2">
      <c r="A43" s="4" t="s">
        <v>56</v>
      </c>
      <c r="B43" s="5" t="s">
        <v>10</v>
      </c>
      <c r="C43" s="5" t="s">
        <v>55</v>
      </c>
      <c r="D43" s="5"/>
      <c r="E43" s="5"/>
      <c r="F43" s="9">
        <v>2752.41</v>
      </c>
      <c r="G43" s="10">
        <v>713.05</v>
      </c>
      <c r="H43" s="13">
        <f t="shared" si="0"/>
        <v>25.906387493142375</v>
      </c>
    </row>
    <row r="44" spans="1:8" ht="31.5" x14ac:dyDescent="0.2">
      <c r="A44" s="4" t="s">
        <v>58</v>
      </c>
      <c r="B44" s="5" t="s">
        <v>10</v>
      </c>
      <c r="C44" s="5" t="s">
        <v>55</v>
      </c>
      <c r="D44" s="5" t="s">
        <v>57</v>
      </c>
      <c r="E44" s="5"/>
      <c r="F44" s="9">
        <v>2752.41</v>
      </c>
      <c r="G44" s="10">
        <v>713.05</v>
      </c>
      <c r="H44" s="13">
        <f t="shared" si="0"/>
        <v>25.906387493142375</v>
      </c>
    </row>
    <row r="45" spans="1:8" x14ac:dyDescent="0.2">
      <c r="A45" s="4" t="s">
        <v>60</v>
      </c>
      <c r="B45" s="5" t="s">
        <v>10</v>
      </c>
      <c r="C45" s="5" t="s">
        <v>55</v>
      </c>
      <c r="D45" s="5" t="s">
        <v>59</v>
      </c>
      <c r="E45" s="5"/>
      <c r="F45" s="9">
        <v>800</v>
      </c>
      <c r="G45" s="10">
        <v>29.95</v>
      </c>
      <c r="H45" s="13">
        <f t="shared" si="0"/>
        <v>3.7437499999999999</v>
      </c>
    </row>
    <row r="46" spans="1:8" ht="31.5" x14ac:dyDescent="0.2">
      <c r="A46" s="4" t="s">
        <v>23</v>
      </c>
      <c r="B46" s="5" t="s">
        <v>10</v>
      </c>
      <c r="C46" s="5" t="s">
        <v>55</v>
      </c>
      <c r="D46" s="5" t="s">
        <v>61</v>
      </c>
      <c r="E46" s="5" t="s">
        <v>22</v>
      </c>
      <c r="F46" s="9">
        <v>800</v>
      </c>
      <c r="G46" s="10">
        <v>29.95</v>
      </c>
      <c r="H46" s="13">
        <f t="shared" si="0"/>
        <v>3.7437499999999999</v>
      </c>
    </row>
    <row r="47" spans="1:8" x14ac:dyDescent="0.2">
      <c r="A47" s="4" t="s">
        <v>63</v>
      </c>
      <c r="B47" s="5" t="s">
        <v>10</v>
      </c>
      <c r="C47" s="5" t="s">
        <v>55</v>
      </c>
      <c r="D47" s="5" t="s">
        <v>62</v>
      </c>
      <c r="E47" s="5"/>
      <c r="F47" s="9">
        <v>1952.41</v>
      </c>
      <c r="G47" s="10">
        <v>683.1</v>
      </c>
      <c r="H47" s="13">
        <f t="shared" si="0"/>
        <v>34.987528234336025</v>
      </c>
    </row>
    <row r="48" spans="1:8" ht="31.5" x14ac:dyDescent="0.2">
      <c r="A48" s="4" t="s">
        <v>23</v>
      </c>
      <c r="B48" s="5" t="s">
        <v>10</v>
      </c>
      <c r="C48" s="5" t="s">
        <v>55</v>
      </c>
      <c r="D48" s="5" t="s">
        <v>64</v>
      </c>
      <c r="E48" s="5" t="s">
        <v>22</v>
      </c>
      <c r="F48" s="9">
        <v>1853.05</v>
      </c>
      <c r="G48" s="10">
        <v>583.74</v>
      </c>
      <c r="H48" s="13">
        <f t="shared" si="0"/>
        <v>31.501578478724266</v>
      </c>
    </row>
    <row r="49" spans="1:8" ht="31.5" x14ac:dyDescent="0.2">
      <c r="A49" s="4" t="s">
        <v>23</v>
      </c>
      <c r="B49" s="5" t="s">
        <v>10</v>
      </c>
      <c r="C49" s="5" t="s">
        <v>55</v>
      </c>
      <c r="D49" s="5" t="s">
        <v>65</v>
      </c>
      <c r="E49" s="5" t="s">
        <v>22</v>
      </c>
      <c r="F49" s="9">
        <v>99.36</v>
      </c>
      <c r="G49" s="10">
        <v>99.36</v>
      </c>
      <c r="H49" s="13">
        <f t="shared" si="0"/>
        <v>100</v>
      </c>
    </row>
    <row r="50" spans="1:8" x14ac:dyDescent="0.2">
      <c r="A50" s="4" t="s">
        <v>67</v>
      </c>
      <c r="B50" s="5" t="s">
        <v>10</v>
      </c>
      <c r="C50" s="5" t="s">
        <v>66</v>
      </c>
      <c r="D50" s="5"/>
      <c r="E50" s="5"/>
      <c r="F50" s="9">
        <v>40.5</v>
      </c>
      <c r="G50" s="10">
        <v>30.5</v>
      </c>
      <c r="H50" s="13">
        <f t="shared" si="0"/>
        <v>75.308641975308646</v>
      </c>
    </row>
    <row r="51" spans="1:8" ht="42" x14ac:dyDescent="0.2">
      <c r="A51" s="4" t="s">
        <v>35</v>
      </c>
      <c r="B51" s="5" t="s">
        <v>10</v>
      </c>
      <c r="C51" s="5" t="s">
        <v>66</v>
      </c>
      <c r="D51" s="5" t="s">
        <v>34</v>
      </c>
      <c r="E51" s="5"/>
      <c r="F51" s="9">
        <v>40.5</v>
      </c>
      <c r="G51" s="10">
        <v>30.5</v>
      </c>
      <c r="H51" s="13">
        <f t="shared" si="0"/>
        <v>75.308641975308646</v>
      </c>
    </row>
    <row r="52" spans="1:8" ht="31.5" x14ac:dyDescent="0.2">
      <c r="A52" s="4" t="s">
        <v>23</v>
      </c>
      <c r="B52" s="5" t="s">
        <v>10</v>
      </c>
      <c r="C52" s="5" t="s">
        <v>66</v>
      </c>
      <c r="D52" s="5" t="s">
        <v>68</v>
      </c>
      <c r="E52" s="5" t="s">
        <v>22</v>
      </c>
      <c r="F52" s="9">
        <v>40.5</v>
      </c>
      <c r="G52" s="10">
        <v>30.5</v>
      </c>
      <c r="H52" s="13">
        <f t="shared" si="0"/>
        <v>75.308641975308646</v>
      </c>
    </row>
    <row r="53" spans="1:8" ht="21" x14ac:dyDescent="0.2">
      <c r="A53" s="4" t="s">
        <v>70</v>
      </c>
      <c r="B53" s="5" t="s">
        <v>10</v>
      </c>
      <c r="C53" s="5" t="s">
        <v>69</v>
      </c>
      <c r="D53" s="5"/>
      <c r="E53" s="5"/>
      <c r="F53" s="9">
        <v>202</v>
      </c>
      <c r="G53" s="12"/>
      <c r="H53" s="13">
        <f t="shared" si="0"/>
        <v>0</v>
      </c>
    </row>
    <row r="54" spans="1:8" ht="42" x14ac:dyDescent="0.2">
      <c r="A54" s="4" t="s">
        <v>35</v>
      </c>
      <c r="B54" s="5" t="s">
        <v>10</v>
      </c>
      <c r="C54" s="5" t="s">
        <v>69</v>
      </c>
      <c r="D54" s="5" t="s">
        <v>34</v>
      </c>
      <c r="E54" s="5"/>
      <c r="F54" s="9">
        <v>202</v>
      </c>
      <c r="G54" s="12"/>
      <c r="H54" s="13">
        <f t="shared" si="0"/>
        <v>0</v>
      </c>
    </row>
    <row r="55" spans="1:8" ht="31.5" x14ac:dyDescent="0.2">
      <c r="A55" s="4" t="s">
        <v>23</v>
      </c>
      <c r="B55" s="5" t="s">
        <v>10</v>
      </c>
      <c r="C55" s="5" t="s">
        <v>69</v>
      </c>
      <c r="D55" s="5" t="s">
        <v>71</v>
      </c>
      <c r="E55" s="5" t="s">
        <v>22</v>
      </c>
      <c r="F55" s="9">
        <v>202</v>
      </c>
      <c r="G55" s="12"/>
      <c r="H55" s="13">
        <f t="shared" si="0"/>
        <v>0</v>
      </c>
    </row>
    <row r="56" spans="1:8" x14ac:dyDescent="0.2">
      <c r="A56" s="4" t="s">
        <v>73</v>
      </c>
      <c r="B56" s="5" t="s">
        <v>10</v>
      </c>
      <c r="C56" s="5" t="s">
        <v>72</v>
      </c>
      <c r="D56" s="5"/>
      <c r="E56" s="5"/>
      <c r="F56" s="9">
        <v>15.02</v>
      </c>
      <c r="G56" s="10">
        <v>6.05</v>
      </c>
      <c r="H56" s="13">
        <f t="shared" si="0"/>
        <v>40.279627163781626</v>
      </c>
    </row>
    <row r="57" spans="1:8" ht="42" x14ac:dyDescent="0.2">
      <c r="A57" s="4" t="s">
        <v>35</v>
      </c>
      <c r="B57" s="5" t="s">
        <v>10</v>
      </c>
      <c r="C57" s="5" t="s">
        <v>72</v>
      </c>
      <c r="D57" s="5" t="s">
        <v>34</v>
      </c>
      <c r="E57" s="5"/>
      <c r="F57" s="9">
        <v>15.02</v>
      </c>
      <c r="G57" s="10">
        <v>6.05</v>
      </c>
      <c r="H57" s="13">
        <f t="shared" si="0"/>
        <v>40.279627163781626</v>
      </c>
    </row>
    <row r="58" spans="1:8" ht="31.5" x14ac:dyDescent="0.2">
      <c r="A58" s="4" t="s">
        <v>23</v>
      </c>
      <c r="B58" s="5" t="s">
        <v>10</v>
      </c>
      <c r="C58" s="5" t="s">
        <v>72</v>
      </c>
      <c r="D58" s="5" t="s">
        <v>74</v>
      </c>
      <c r="E58" s="5" t="s">
        <v>22</v>
      </c>
      <c r="F58" s="9">
        <v>14.52</v>
      </c>
      <c r="G58" s="10">
        <v>6.05</v>
      </c>
      <c r="H58" s="13">
        <f t="shared" si="0"/>
        <v>41.666666666666671</v>
      </c>
    </row>
    <row r="59" spans="1:8" x14ac:dyDescent="0.2">
      <c r="A59" s="4" t="s">
        <v>38</v>
      </c>
      <c r="B59" s="5" t="s">
        <v>10</v>
      </c>
      <c r="C59" s="5" t="s">
        <v>72</v>
      </c>
      <c r="D59" s="5" t="s">
        <v>44</v>
      </c>
      <c r="E59" s="5" t="s">
        <v>37</v>
      </c>
      <c r="F59" s="9">
        <v>0.5</v>
      </c>
      <c r="G59" s="12"/>
      <c r="H59" s="13">
        <f t="shared" si="0"/>
        <v>0</v>
      </c>
    </row>
    <row r="60" spans="1:8" x14ac:dyDescent="0.2">
      <c r="A60" s="4" t="s">
        <v>76</v>
      </c>
      <c r="B60" s="5" t="s">
        <v>10</v>
      </c>
      <c r="C60" s="5" t="s">
        <v>75</v>
      </c>
      <c r="D60" s="5"/>
      <c r="E60" s="5"/>
      <c r="F60" s="9">
        <v>2353.33</v>
      </c>
      <c r="G60" s="10">
        <v>3.85</v>
      </c>
      <c r="H60" s="13">
        <f t="shared" si="0"/>
        <v>0.16359796543621166</v>
      </c>
    </row>
    <row r="61" spans="1:8" ht="42" x14ac:dyDescent="0.2">
      <c r="A61" s="4" t="s">
        <v>35</v>
      </c>
      <c r="B61" s="5" t="s">
        <v>10</v>
      </c>
      <c r="C61" s="5" t="s">
        <v>75</v>
      </c>
      <c r="D61" s="5" t="s">
        <v>34</v>
      </c>
      <c r="E61" s="5"/>
      <c r="F61" s="9">
        <v>2353.33</v>
      </c>
      <c r="G61" s="10">
        <v>3.85</v>
      </c>
      <c r="H61" s="13">
        <f t="shared" si="0"/>
        <v>0.16359796543621166</v>
      </c>
    </row>
    <row r="62" spans="1:8" ht="31.5" x14ac:dyDescent="0.2">
      <c r="A62" s="4" t="s">
        <v>23</v>
      </c>
      <c r="B62" s="5" t="s">
        <v>10</v>
      </c>
      <c r="C62" s="5" t="s">
        <v>75</v>
      </c>
      <c r="D62" s="5" t="s">
        <v>77</v>
      </c>
      <c r="E62" s="5" t="s">
        <v>22</v>
      </c>
      <c r="F62" s="9">
        <v>20</v>
      </c>
      <c r="G62" s="10">
        <v>3.85</v>
      </c>
      <c r="H62" s="13">
        <f t="shared" si="0"/>
        <v>19.25</v>
      </c>
    </row>
    <row r="63" spans="1:8" ht="31.5" x14ac:dyDescent="0.2">
      <c r="A63" s="4" t="s">
        <v>23</v>
      </c>
      <c r="B63" s="5" t="s">
        <v>10</v>
      </c>
      <c r="C63" s="5" t="s">
        <v>75</v>
      </c>
      <c r="D63" s="5" t="s">
        <v>78</v>
      </c>
      <c r="E63" s="5" t="s">
        <v>22</v>
      </c>
      <c r="F63" s="9">
        <v>2333.33</v>
      </c>
      <c r="G63" s="12"/>
      <c r="H63" s="13">
        <f t="shared" si="0"/>
        <v>0</v>
      </c>
    </row>
    <row r="64" spans="1:8" x14ac:dyDescent="0.2">
      <c r="A64" s="4" t="s">
        <v>80</v>
      </c>
      <c r="B64" s="5" t="s">
        <v>10</v>
      </c>
      <c r="C64" s="5" t="s">
        <v>79</v>
      </c>
      <c r="D64" s="5"/>
      <c r="E64" s="5"/>
      <c r="F64" s="9">
        <v>3508.1</v>
      </c>
      <c r="G64" s="10">
        <v>347.25</v>
      </c>
      <c r="H64" s="13">
        <f t="shared" si="0"/>
        <v>9.8985205666885214</v>
      </c>
    </row>
    <row r="65" spans="1:8" ht="42" x14ac:dyDescent="0.2">
      <c r="A65" s="4" t="s">
        <v>82</v>
      </c>
      <c r="B65" s="5" t="s">
        <v>10</v>
      </c>
      <c r="C65" s="5" t="s">
        <v>79</v>
      </c>
      <c r="D65" s="5" t="s">
        <v>81</v>
      </c>
      <c r="E65" s="5"/>
      <c r="F65" s="9">
        <v>2589</v>
      </c>
      <c r="G65" s="10">
        <v>249.01</v>
      </c>
      <c r="H65" s="13">
        <f t="shared" si="0"/>
        <v>9.6179992275009649</v>
      </c>
    </row>
    <row r="66" spans="1:8" x14ac:dyDescent="0.2">
      <c r="A66" s="4" t="s">
        <v>84</v>
      </c>
      <c r="B66" s="5" t="s">
        <v>10</v>
      </c>
      <c r="C66" s="5" t="s">
        <v>79</v>
      </c>
      <c r="D66" s="5" t="s">
        <v>83</v>
      </c>
      <c r="E66" s="5"/>
      <c r="F66" s="9">
        <v>400</v>
      </c>
      <c r="G66" s="12"/>
      <c r="H66" s="13">
        <f t="shared" si="0"/>
        <v>0</v>
      </c>
    </row>
    <row r="67" spans="1:8" ht="31.5" x14ac:dyDescent="0.2">
      <c r="A67" s="4" t="s">
        <v>23</v>
      </c>
      <c r="B67" s="5" t="s">
        <v>10</v>
      </c>
      <c r="C67" s="5" t="s">
        <v>79</v>
      </c>
      <c r="D67" s="5" t="s">
        <v>85</v>
      </c>
      <c r="E67" s="5" t="s">
        <v>22</v>
      </c>
      <c r="F67" s="9">
        <v>400</v>
      </c>
      <c r="G67" s="12"/>
      <c r="H67" s="13">
        <f t="shared" si="0"/>
        <v>0</v>
      </c>
    </row>
    <row r="68" spans="1:8" x14ac:dyDescent="0.2">
      <c r="A68" s="4" t="s">
        <v>87</v>
      </c>
      <c r="B68" s="5" t="s">
        <v>10</v>
      </c>
      <c r="C68" s="5" t="s">
        <v>79</v>
      </c>
      <c r="D68" s="5" t="s">
        <v>86</v>
      </c>
      <c r="E68" s="5"/>
      <c r="F68" s="9">
        <v>25</v>
      </c>
      <c r="G68" s="10">
        <v>25</v>
      </c>
      <c r="H68" s="13">
        <f t="shared" si="0"/>
        <v>100</v>
      </c>
    </row>
    <row r="69" spans="1:8" ht="31.5" x14ac:dyDescent="0.2">
      <c r="A69" s="4" t="s">
        <v>23</v>
      </c>
      <c r="B69" s="5" t="s">
        <v>10</v>
      </c>
      <c r="C69" s="5" t="s">
        <v>79</v>
      </c>
      <c r="D69" s="5" t="s">
        <v>88</v>
      </c>
      <c r="E69" s="5" t="s">
        <v>22</v>
      </c>
      <c r="F69" s="9">
        <v>25</v>
      </c>
      <c r="G69" s="10">
        <v>25</v>
      </c>
      <c r="H69" s="13">
        <f t="shared" si="0"/>
        <v>100</v>
      </c>
    </row>
    <row r="70" spans="1:8" ht="21" x14ac:dyDescent="0.2">
      <c r="A70" s="4" t="s">
        <v>90</v>
      </c>
      <c r="B70" s="5" t="s">
        <v>10</v>
      </c>
      <c r="C70" s="5" t="s">
        <v>79</v>
      </c>
      <c r="D70" s="5" t="s">
        <v>89</v>
      </c>
      <c r="E70" s="5"/>
      <c r="F70" s="9">
        <v>110</v>
      </c>
      <c r="G70" s="12"/>
      <c r="H70" s="13">
        <f t="shared" si="0"/>
        <v>0</v>
      </c>
    </row>
    <row r="71" spans="1:8" ht="31.5" x14ac:dyDescent="0.2">
      <c r="A71" s="4" t="s">
        <v>23</v>
      </c>
      <c r="B71" s="5" t="s">
        <v>10</v>
      </c>
      <c r="C71" s="5" t="s">
        <v>79</v>
      </c>
      <c r="D71" s="5" t="s">
        <v>91</v>
      </c>
      <c r="E71" s="5" t="s">
        <v>22</v>
      </c>
      <c r="F71" s="9">
        <v>110</v>
      </c>
      <c r="G71" s="12"/>
      <c r="H71" s="13">
        <f t="shared" si="0"/>
        <v>0</v>
      </c>
    </row>
    <row r="72" spans="1:8" ht="21" x14ac:dyDescent="0.2">
      <c r="A72" s="4" t="s">
        <v>93</v>
      </c>
      <c r="B72" s="5" t="s">
        <v>10</v>
      </c>
      <c r="C72" s="5" t="s">
        <v>79</v>
      </c>
      <c r="D72" s="5" t="s">
        <v>92</v>
      </c>
      <c r="E72" s="5"/>
      <c r="F72" s="9">
        <v>2054</v>
      </c>
      <c r="G72" s="10">
        <v>224.01</v>
      </c>
      <c r="H72" s="13">
        <f t="shared" si="0"/>
        <v>10.90603700097371</v>
      </c>
    </row>
    <row r="73" spans="1:8" ht="31.5" x14ac:dyDescent="0.2">
      <c r="A73" s="4" t="s">
        <v>23</v>
      </c>
      <c r="B73" s="5" t="s">
        <v>10</v>
      </c>
      <c r="C73" s="5" t="s">
        <v>79</v>
      </c>
      <c r="D73" s="5" t="s">
        <v>94</v>
      </c>
      <c r="E73" s="5" t="s">
        <v>22</v>
      </c>
      <c r="F73" s="9">
        <v>1739</v>
      </c>
      <c r="G73" s="10">
        <v>92.26</v>
      </c>
      <c r="H73" s="13">
        <f t="shared" si="0"/>
        <v>5.3053479010925821</v>
      </c>
    </row>
    <row r="74" spans="1:8" ht="31.5" x14ac:dyDescent="0.2">
      <c r="A74" s="4" t="s">
        <v>23</v>
      </c>
      <c r="B74" s="5" t="s">
        <v>10</v>
      </c>
      <c r="C74" s="5" t="s">
        <v>79</v>
      </c>
      <c r="D74" s="5" t="s">
        <v>95</v>
      </c>
      <c r="E74" s="5" t="s">
        <v>22</v>
      </c>
      <c r="F74" s="9">
        <v>315</v>
      </c>
      <c r="G74" s="10">
        <v>131.74</v>
      </c>
      <c r="H74" s="13">
        <f t="shared" si="0"/>
        <v>41.822222222222223</v>
      </c>
    </row>
    <row r="75" spans="1:8" ht="42" x14ac:dyDescent="0.2">
      <c r="A75" s="4" t="s">
        <v>35</v>
      </c>
      <c r="B75" s="5" t="s">
        <v>10</v>
      </c>
      <c r="C75" s="5" t="s">
        <v>79</v>
      </c>
      <c r="D75" s="5" t="s">
        <v>34</v>
      </c>
      <c r="E75" s="5"/>
      <c r="F75" s="9">
        <v>919.1</v>
      </c>
      <c r="G75" s="10">
        <v>98.24</v>
      </c>
      <c r="H75" s="13">
        <f t="shared" si="0"/>
        <v>10.688717223370688</v>
      </c>
    </row>
    <row r="76" spans="1:8" ht="31.5" x14ac:dyDescent="0.2">
      <c r="A76" s="4" t="s">
        <v>23</v>
      </c>
      <c r="B76" s="5" t="s">
        <v>10</v>
      </c>
      <c r="C76" s="5" t="s">
        <v>79</v>
      </c>
      <c r="D76" s="5" t="s">
        <v>96</v>
      </c>
      <c r="E76" s="5" t="s">
        <v>22</v>
      </c>
      <c r="F76" s="9">
        <v>919.1</v>
      </c>
      <c r="G76" s="10">
        <v>98.24</v>
      </c>
      <c r="H76" s="13">
        <f t="shared" si="0"/>
        <v>10.688717223370688</v>
      </c>
    </row>
    <row r="77" spans="1:8" x14ac:dyDescent="0.2">
      <c r="A77" s="4" t="s">
        <v>98</v>
      </c>
      <c r="B77" s="5" t="s">
        <v>10</v>
      </c>
      <c r="C77" s="5" t="s">
        <v>97</v>
      </c>
      <c r="D77" s="5"/>
      <c r="E77" s="5"/>
      <c r="F77" s="9">
        <v>3</v>
      </c>
      <c r="G77" s="12"/>
      <c r="H77" s="13">
        <f t="shared" ref="H77:H105" si="1">G77*100/F77</f>
        <v>0</v>
      </c>
    </row>
    <row r="78" spans="1:8" ht="42" x14ac:dyDescent="0.2">
      <c r="A78" s="4" t="s">
        <v>139</v>
      </c>
      <c r="B78" s="5" t="s">
        <v>10</v>
      </c>
      <c r="C78" s="5" t="s">
        <v>97</v>
      </c>
      <c r="D78" s="5" t="s">
        <v>99</v>
      </c>
      <c r="E78" s="5"/>
      <c r="F78" s="9">
        <v>3</v>
      </c>
      <c r="G78" s="12"/>
      <c r="H78" s="13">
        <f t="shared" si="1"/>
        <v>0</v>
      </c>
    </row>
    <row r="79" spans="1:8" ht="42" x14ac:dyDescent="0.2">
      <c r="A79" s="4" t="s">
        <v>101</v>
      </c>
      <c r="B79" s="5" t="s">
        <v>10</v>
      </c>
      <c r="C79" s="5" t="s">
        <v>97</v>
      </c>
      <c r="D79" s="5" t="s">
        <v>100</v>
      </c>
      <c r="E79" s="5"/>
      <c r="F79" s="9">
        <v>3</v>
      </c>
      <c r="G79" s="12"/>
      <c r="H79" s="13">
        <f t="shared" si="1"/>
        <v>0</v>
      </c>
    </row>
    <row r="80" spans="1:8" ht="31.5" x14ac:dyDescent="0.2">
      <c r="A80" s="4" t="s">
        <v>23</v>
      </c>
      <c r="B80" s="5" t="s">
        <v>10</v>
      </c>
      <c r="C80" s="5" t="s">
        <v>97</v>
      </c>
      <c r="D80" s="5" t="s">
        <v>102</v>
      </c>
      <c r="E80" s="5" t="s">
        <v>22</v>
      </c>
      <c r="F80" s="9">
        <v>3</v>
      </c>
      <c r="G80" s="12"/>
      <c r="H80" s="13">
        <f t="shared" si="1"/>
        <v>0</v>
      </c>
    </row>
    <row r="81" spans="1:8" x14ac:dyDescent="0.2">
      <c r="A81" s="4" t="s">
        <v>104</v>
      </c>
      <c r="B81" s="5" t="s">
        <v>10</v>
      </c>
      <c r="C81" s="5" t="s">
        <v>103</v>
      </c>
      <c r="D81" s="5"/>
      <c r="E81" s="5"/>
      <c r="F81" s="9">
        <v>4473.3100000000004</v>
      </c>
      <c r="G81" s="10">
        <v>1991.91</v>
      </c>
      <c r="H81" s="13">
        <f t="shared" si="1"/>
        <v>44.528771759614244</v>
      </c>
    </row>
    <row r="82" spans="1:8" ht="31.5" x14ac:dyDescent="0.2">
      <c r="A82" s="4" t="s">
        <v>106</v>
      </c>
      <c r="B82" s="5" t="s">
        <v>10</v>
      </c>
      <c r="C82" s="5" t="s">
        <v>103</v>
      </c>
      <c r="D82" s="5" t="s">
        <v>105</v>
      </c>
      <c r="E82" s="5"/>
      <c r="F82" s="9">
        <v>250</v>
      </c>
      <c r="G82" s="10">
        <v>250</v>
      </c>
      <c r="H82" s="13">
        <f t="shared" si="1"/>
        <v>100</v>
      </c>
    </row>
    <row r="83" spans="1:8" ht="63" x14ac:dyDescent="0.2">
      <c r="A83" s="4" t="s">
        <v>108</v>
      </c>
      <c r="B83" s="5" t="s">
        <v>10</v>
      </c>
      <c r="C83" s="5" t="s">
        <v>103</v>
      </c>
      <c r="D83" s="5" t="s">
        <v>107</v>
      </c>
      <c r="E83" s="5"/>
      <c r="F83" s="9">
        <v>250</v>
      </c>
      <c r="G83" s="10">
        <v>250</v>
      </c>
      <c r="H83" s="13">
        <f t="shared" si="1"/>
        <v>100</v>
      </c>
    </row>
    <row r="84" spans="1:8" x14ac:dyDescent="0.2">
      <c r="A84" s="4" t="s">
        <v>30</v>
      </c>
      <c r="B84" s="5" t="s">
        <v>10</v>
      </c>
      <c r="C84" s="5" t="s">
        <v>103</v>
      </c>
      <c r="D84" s="5" t="s">
        <v>109</v>
      </c>
      <c r="E84" s="5" t="s">
        <v>29</v>
      </c>
      <c r="F84" s="9">
        <v>250</v>
      </c>
      <c r="G84" s="10">
        <v>250</v>
      </c>
      <c r="H84" s="13">
        <f t="shared" si="1"/>
        <v>100</v>
      </c>
    </row>
    <row r="85" spans="1:8" ht="42" x14ac:dyDescent="0.2">
      <c r="A85" s="4" t="s">
        <v>140</v>
      </c>
      <c r="B85" s="5" t="s">
        <v>10</v>
      </c>
      <c r="C85" s="5" t="s">
        <v>103</v>
      </c>
      <c r="D85" s="5" t="s">
        <v>110</v>
      </c>
      <c r="E85" s="5"/>
      <c r="F85" s="9">
        <v>4223.3100000000004</v>
      </c>
      <c r="G85" s="10">
        <v>1741.91</v>
      </c>
      <c r="H85" s="13">
        <f t="shared" si="1"/>
        <v>41.245137108097673</v>
      </c>
    </row>
    <row r="86" spans="1:8" ht="63" x14ac:dyDescent="0.2">
      <c r="A86" s="4" t="s">
        <v>18</v>
      </c>
      <c r="B86" s="5" t="s">
        <v>10</v>
      </c>
      <c r="C86" s="5" t="s">
        <v>103</v>
      </c>
      <c r="D86" s="5" t="s">
        <v>111</v>
      </c>
      <c r="E86" s="5" t="s">
        <v>17</v>
      </c>
      <c r="F86" s="9">
        <v>1391.21</v>
      </c>
      <c r="G86" s="10">
        <v>579.87</v>
      </c>
      <c r="H86" s="13">
        <f t="shared" si="1"/>
        <v>41.680982741642168</v>
      </c>
    </row>
    <row r="87" spans="1:8" ht="31.5" x14ac:dyDescent="0.2">
      <c r="A87" s="4" t="s">
        <v>23</v>
      </c>
      <c r="B87" s="5" t="s">
        <v>10</v>
      </c>
      <c r="C87" s="5" t="s">
        <v>103</v>
      </c>
      <c r="D87" s="5" t="s">
        <v>111</v>
      </c>
      <c r="E87" s="5" t="s">
        <v>22</v>
      </c>
      <c r="F87" s="9">
        <v>2709.8</v>
      </c>
      <c r="G87" s="10">
        <v>1138.74</v>
      </c>
      <c r="H87" s="13">
        <f t="shared" si="1"/>
        <v>42.023027529706987</v>
      </c>
    </row>
    <row r="88" spans="1:8" ht="31.5" x14ac:dyDescent="0.2">
      <c r="A88" s="4" t="s">
        <v>23</v>
      </c>
      <c r="B88" s="5" t="s">
        <v>10</v>
      </c>
      <c r="C88" s="5" t="s">
        <v>103</v>
      </c>
      <c r="D88" s="5" t="s">
        <v>112</v>
      </c>
      <c r="E88" s="5" t="s">
        <v>22</v>
      </c>
      <c r="F88" s="9">
        <v>100</v>
      </c>
      <c r="G88" s="10">
        <v>16</v>
      </c>
      <c r="H88" s="13">
        <f t="shared" si="1"/>
        <v>16</v>
      </c>
    </row>
    <row r="89" spans="1:8" x14ac:dyDescent="0.2">
      <c r="A89" s="4" t="s">
        <v>38</v>
      </c>
      <c r="B89" s="5" t="s">
        <v>10</v>
      </c>
      <c r="C89" s="5" t="s">
        <v>103</v>
      </c>
      <c r="D89" s="5" t="s">
        <v>113</v>
      </c>
      <c r="E89" s="5" t="s">
        <v>37</v>
      </c>
      <c r="F89" s="9">
        <v>22.3</v>
      </c>
      <c r="G89" s="10">
        <v>7.3</v>
      </c>
      <c r="H89" s="13">
        <f t="shared" si="1"/>
        <v>32.735426008968609</v>
      </c>
    </row>
    <row r="90" spans="1:8" x14ac:dyDescent="0.2">
      <c r="A90" s="4" t="s">
        <v>115</v>
      </c>
      <c r="B90" s="5" t="s">
        <v>10</v>
      </c>
      <c r="C90" s="5" t="s">
        <v>114</v>
      </c>
      <c r="D90" s="5"/>
      <c r="E90" s="5"/>
      <c r="F90" s="9">
        <v>621.85</v>
      </c>
      <c r="G90" s="10">
        <v>298.24</v>
      </c>
      <c r="H90" s="13">
        <f t="shared" si="1"/>
        <v>47.960118999758784</v>
      </c>
    </row>
    <row r="91" spans="1:8" ht="31.5" x14ac:dyDescent="0.2">
      <c r="A91" s="4" t="s">
        <v>141</v>
      </c>
      <c r="B91" s="5" t="s">
        <v>10</v>
      </c>
      <c r="C91" s="5" t="s">
        <v>114</v>
      </c>
      <c r="D91" s="5" t="s">
        <v>116</v>
      </c>
      <c r="E91" s="5"/>
      <c r="F91" s="9">
        <v>621.85</v>
      </c>
      <c r="G91" s="10">
        <v>298.24</v>
      </c>
      <c r="H91" s="13">
        <f t="shared" si="1"/>
        <v>47.960118999758784</v>
      </c>
    </row>
    <row r="92" spans="1:8" ht="63" x14ac:dyDescent="0.2">
      <c r="A92" s="4" t="s">
        <v>18</v>
      </c>
      <c r="B92" s="5" t="s">
        <v>10</v>
      </c>
      <c r="C92" s="5" t="s">
        <v>114</v>
      </c>
      <c r="D92" s="5" t="s">
        <v>117</v>
      </c>
      <c r="E92" s="5" t="s">
        <v>17</v>
      </c>
      <c r="F92" s="9">
        <v>511.59</v>
      </c>
      <c r="G92" s="10">
        <v>226.11</v>
      </c>
      <c r="H92" s="13">
        <f t="shared" si="1"/>
        <v>44.197501905823025</v>
      </c>
    </row>
    <row r="93" spans="1:8" ht="31.5" x14ac:dyDescent="0.2">
      <c r="A93" s="4" t="s">
        <v>23</v>
      </c>
      <c r="B93" s="5" t="s">
        <v>10</v>
      </c>
      <c r="C93" s="5" t="s">
        <v>114</v>
      </c>
      <c r="D93" s="5" t="s">
        <v>117</v>
      </c>
      <c r="E93" s="5" t="s">
        <v>22</v>
      </c>
      <c r="F93" s="9">
        <v>110</v>
      </c>
      <c r="G93" s="10">
        <v>72</v>
      </c>
      <c r="H93" s="13">
        <f t="shared" si="1"/>
        <v>65.454545454545453</v>
      </c>
    </row>
    <row r="94" spans="1:8" x14ac:dyDescent="0.2">
      <c r="A94" s="4" t="s">
        <v>38</v>
      </c>
      <c r="B94" s="5" t="s">
        <v>10</v>
      </c>
      <c r="C94" s="5" t="s">
        <v>114</v>
      </c>
      <c r="D94" s="5" t="s">
        <v>118</v>
      </c>
      <c r="E94" s="5" t="s">
        <v>37</v>
      </c>
      <c r="F94" s="9">
        <v>0.26</v>
      </c>
      <c r="G94" s="10">
        <v>0.13</v>
      </c>
      <c r="H94" s="13">
        <f t="shared" si="1"/>
        <v>50</v>
      </c>
    </row>
    <row r="95" spans="1:8" ht="21" x14ac:dyDescent="0.2">
      <c r="A95" s="4" t="s">
        <v>120</v>
      </c>
      <c r="B95" s="5" t="s">
        <v>10</v>
      </c>
      <c r="C95" s="5" t="s">
        <v>119</v>
      </c>
      <c r="D95" s="5"/>
      <c r="E95" s="5"/>
      <c r="F95" s="9">
        <v>98.72</v>
      </c>
      <c r="G95" s="10">
        <v>46.8</v>
      </c>
      <c r="H95" s="13">
        <f t="shared" si="1"/>
        <v>47.406807131280388</v>
      </c>
    </row>
    <row r="96" spans="1:8" ht="42" x14ac:dyDescent="0.2">
      <c r="A96" s="4" t="s">
        <v>35</v>
      </c>
      <c r="B96" s="5" t="s">
        <v>10</v>
      </c>
      <c r="C96" s="5" t="s">
        <v>119</v>
      </c>
      <c r="D96" s="5" t="s">
        <v>34</v>
      </c>
      <c r="E96" s="5"/>
      <c r="F96" s="9">
        <v>98.72</v>
      </c>
      <c r="G96" s="10">
        <v>46.8</v>
      </c>
      <c r="H96" s="13">
        <f t="shared" si="1"/>
        <v>47.406807131280388</v>
      </c>
    </row>
    <row r="97" spans="1:8" ht="31.5" x14ac:dyDescent="0.2">
      <c r="A97" s="4" t="s">
        <v>23</v>
      </c>
      <c r="B97" s="5" t="s">
        <v>10</v>
      </c>
      <c r="C97" s="5" t="s">
        <v>119</v>
      </c>
      <c r="D97" s="5" t="s">
        <v>68</v>
      </c>
      <c r="E97" s="5" t="s">
        <v>22</v>
      </c>
      <c r="F97" s="9">
        <v>98.72</v>
      </c>
      <c r="G97" s="10">
        <v>46.8</v>
      </c>
      <c r="H97" s="13">
        <f t="shared" si="1"/>
        <v>47.406807131280388</v>
      </c>
    </row>
    <row r="98" spans="1:8" ht="21" x14ac:dyDescent="0.2">
      <c r="A98" s="4" t="s">
        <v>122</v>
      </c>
      <c r="B98" s="5" t="s">
        <v>10</v>
      </c>
      <c r="C98" s="5" t="s">
        <v>121</v>
      </c>
      <c r="D98" s="5"/>
      <c r="E98" s="5"/>
      <c r="F98" s="9">
        <v>472.5</v>
      </c>
      <c r="G98" s="10">
        <v>194.29</v>
      </c>
      <c r="H98" s="13">
        <f t="shared" si="1"/>
        <v>41.11957671957672</v>
      </c>
    </row>
    <row r="99" spans="1:8" ht="42" x14ac:dyDescent="0.2">
      <c r="A99" s="4" t="s">
        <v>35</v>
      </c>
      <c r="B99" s="5" t="s">
        <v>10</v>
      </c>
      <c r="C99" s="5" t="s">
        <v>121</v>
      </c>
      <c r="D99" s="5" t="s">
        <v>34</v>
      </c>
      <c r="E99" s="5"/>
      <c r="F99" s="9">
        <v>472.5</v>
      </c>
      <c r="G99" s="10">
        <v>194.29</v>
      </c>
      <c r="H99" s="13">
        <f t="shared" si="1"/>
        <v>41.11957671957672</v>
      </c>
    </row>
    <row r="100" spans="1:8" ht="21" x14ac:dyDescent="0.2">
      <c r="A100" s="4" t="s">
        <v>125</v>
      </c>
      <c r="B100" s="5" t="s">
        <v>10</v>
      </c>
      <c r="C100" s="5" t="s">
        <v>121</v>
      </c>
      <c r="D100" s="5" t="s">
        <v>123</v>
      </c>
      <c r="E100" s="5" t="s">
        <v>124</v>
      </c>
      <c r="F100" s="9">
        <v>472.5</v>
      </c>
      <c r="G100" s="10">
        <v>194.29</v>
      </c>
      <c r="H100" s="13">
        <f t="shared" si="1"/>
        <v>41.11957671957672</v>
      </c>
    </row>
    <row r="101" spans="1:8" ht="31.5" x14ac:dyDescent="0.2">
      <c r="A101" s="4" t="s">
        <v>127</v>
      </c>
      <c r="B101" s="5" t="s">
        <v>126</v>
      </c>
      <c r="C101" s="5"/>
      <c r="D101" s="5"/>
      <c r="E101" s="5"/>
      <c r="F101" s="9">
        <v>55.42</v>
      </c>
      <c r="G101" s="10">
        <v>27.72</v>
      </c>
      <c r="H101" s="13">
        <f t="shared" si="1"/>
        <v>50.018044027426917</v>
      </c>
    </row>
    <row r="102" spans="1:8" ht="42" x14ac:dyDescent="0.2">
      <c r="A102" s="4" t="s">
        <v>27</v>
      </c>
      <c r="B102" s="5" t="s">
        <v>126</v>
      </c>
      <c r="C102" s="5" t="s">
        <v>26</v>
      </c>
      <c r="D102" s="5"/>
      <c r="E102" s="5"/>
      <c r="F102" s="9">
        <v>55.42</v>
      </c>
      <c r="G102" s="10">
        <v>27.72</v>
      </c>
      <c r="H102" s="13">
        <f t="shared" si="1"/>
        <v>50.018044027426917</v>
      </c>
    </row>
    <row r="103" spans="1:8" ht="52.5" x14ac:dyDescent="0.2">
      <c r="A103" s="4" t="s">
        <v>15</v>
      </c>
      <c r="B103" s="5" t="s">
        <v>126</v>
      </c>
      <c r="C103" s="5" t="s">
        <v>26</v>
      </c>
      <c r="D103" s="5" t="s">
        <v>14</v>
      </c>
      <c r="E103" s="5"/>
      <c r="F103" s="9">
        <v>55.42</v>
      </c>
      <c r="G103" s="10">
        <v>27.72</v>
      </c>
      <c r="H103" s="13">
        <f t="shared" si="1"/>
        <v>50.018044027426917</v>
      </c>
    </row>
    <row r="104" spans="1:8" x14ac:dyDescent="0.2">
      <c r="A104" s="4" t="s">
        <v>30</v>
      </c>
      <c r="B104" s="5" t="s">
        <v>126</v>
      </c>
      <c r="C104" s="5" t="s">
        <v>26</v>
      </c>
      <c r="D104" s="5" t="s">
        <v>128</v>
      </c>
      <c r="E104" s="5" t="s">
        <v>29</v>
      </c>
      <c r="F104" s="9">
        <v>55.42</v>
      </c>
      <c r="G104" s="10">
        <v>27.72</v>
      </c>
      <c r="H104" s="13">
        <f t="shared" si="1"/>
        <v>50.018044027426917</v>
      </c>
    </row>
    <row r="105" spans="1:8" x14ac:dyDescent="0.2">
      <c r="A105" s="2" t="s">
        <v>8</v>
      </c>
      <c r="B105" s="3" t="s">
        <v>9</v>
      </c>
      <c r="C105" s="3"/>
      <c r="D105" s="3"/>
      <c r="E105" s="3"/>
      <c r="F105" s="9">
        <v>18766.75</v>
      </c>
      <c r="G105" s="11">
        <v>5371.49</v>
      </c>
      <c r="H105" s="13">
        <f t="shared" si="1"/>
        <v>28.622377342907004</v>
      </c>
    </row>
  </sheetData>
  <sheetProtection password="C465" sheet="1" objects="1" scenarios="1"/>
  <mergeCells count="13">
    <mergeCell ref="A1:H1"/>
    <mergeCell ref="A2:H2"/>
    <mergeCell ref="A3:H3"/>
    <mergeCell ref="A6:H6"/>
    <mergeCell ref="B9:B10"/>
    <mergeCell ref="C9:C10"/>
    <mergeCell ref="D9:D10"/>
    <mergeCell ref="E9:E10"/>
    <mergeCell ref="G9:G10"/>
    <mergeCell ref="H9:H10"/>
    <mergeCell ref="A8:B8"/>
    <mergeCell ref="A9:A10"/>
    <mergeCell ref="F9:F10"/>
  </mergeCells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rep:2.53.0.129</dc:description>
  <cp:lastModifiedBy>111</cp:lastModifiedBy>
  <dcterms:created xsi:type="dcterms:W3CDTF">2021-09-23T07:26:12Z</dcterms:created>
  <dcterms:modified xsi:type="dcterms:W3CDTF">2021-10-04T10:48:12Z</dcterms:modified>
</cp:coreProperties>
</file>